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filterPrivacy="1" codeName="ThisWorkbook" defaultThemeVersion="124226"/>
  <xr:revisionPtr revIDLastSave="0" documentId="13_ncr:1_{D3FE6EEE-A6E2-434A-890D-EB0966C4FE8B}" xr6:coauthVersionLast="45" xr6:coauthVersionMax="45" xr10:uidLastSave="{00000000-0000-0000-0000-000000000000}"/>
  <bookViews>
    <workbookView xWindow="-103" yWindow="-103" windowWidth="16663" windowHeight="10046" xr2:uid="{00000000-000D-0000-FFFF-FFFF00000000}"/>
  </bookViews>
  <sheets>
    <sheet name="Sheet1" sheetId="7" r:id="rId1"/>
  </sheets>
  <definedNames>
    <definedName name="_GoA1">[0]!_GoA1</definedName>
    <definedName name="Capture.Capture">[0]!Capture.Capture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" i="7" l="1"/>
  <c r="C20" i="7" s="1"/>
  <c r="H13" i="7"/>
  <c r="G13" i="7"/>
  <c r="F13" i="7"/>
  <c r="E13" i="7"/>
  <c r="D13" i="7"/>
  <c r="C13" i="7"/>
  <c r="N12" i="7"/>
  <c r="M12" i="7"/>
  <c r="H12" i="7"/>
  <c r="G12" i="7"/>
  <c r="F12" i="7"/>
  <c r="E12" i="7"/>
  <c r="D12" i="7"/>
  <c r="C12" i="7"/>
  <c r="C16" i="7" l="1"/>
  <c r="G17" i="7" s="1"/>
  <c r="C24" i="7" s="1"/>
  <c r="K20" i="7"/>
  <c r="G20" i="7"/>
  <c r="I20" i="7"/>
  <c r="N20" i="7"/>
  <c r="F20" i="7"/>
  <c r="L20" i="7"/>
  <c r="H20" i="7"/>
  <c r="D20" i="7"/>
  <c r="M20" i="7"/>
  <c r="E20" i="7"/>
  <c r="J20" i="7"/>
  <c r="G16" i="7" l="1"/>
  <c r="C22" i="7" s="1"/>
  <c r="K22" i="7" s="1"/>
  <c r="C23" i="7"/>
  <c r="G23" i="7" s="1"/>
  <c r="C25" i="7"/>
  <c r="K25" i="7" s="1"/>
  <c r="G15" i="7"/>
  <c r="C21" i="7" s="1"/>
  <c r="N21" i="7" s="1"/>
  <c r="K24" i="7"/>
  <c r="G24" i="7"/>
  <c r="I24" i="7"/>
  <c r="N24" i="7"/>
  <c r="J24" i="7"/>
  <c r="F24" i="7"/>
  <c r="L24" i="7"/>
  <c r="H24" i="7"/>
  <c r="D24" i="7"/>
  <c r="M24" i="7"/>
  <c r="E24" i="7"/>
  <c r="F22" i="7" l="1"/>
  <c r="E23" i="7"/>
  <c r="E22" i="7"/>
  <c r="N22" i="7"/>
  <c r="D22" i="7"/>
  <c r="N23" i="7"/>
  <c r="I23" i="7"/>
  <c r="D23" i="7"/>
  <c r="H23" i="7"/>
  <c r="L23" i="7"/>
  <c r="M22" i="7"/>
  <c r="H22" i="7"/>
  <c r="F23" i="7"/>
  <c r="J23" i="7"/>
  <c r="J22" i="7"/>
  <c r="K23" i="7"/>
  <c r="L22" i="7"/>
  <c r="I22" i="7"/>
  <c r="G22" i="7"/>
  <c r="M23" i="7"/>
  <c r="G25" i="7"/>
  <c r="F25" i="7"/>
  <c r="D21" i="7"/>
  <c r="I25" i="7"/>
  <c r="K21" i="7"/>
  <c r="J21" i="7"/>
  <c r="M21" i="7"/>
  <c r="F21" i="7"/>
  <c r="G21" i="7"/>
  <c r="I21" i="7"/>
  <c r="L21" i="7"/>
  <c r="N25" i="7"/>
  <c r="L25" i="7"/>
  <c r="M25" i="7"/>
  <c r="H25" i="7"/>
  <c r="E25" i="7"/>
  <c r="H21" i="7"/>
  <c r="D25" i="7"/>
  <c r="J25" i="7"/>
  <c r="E21" i="7"/>
</calcChain>
</file>

<file path=xl/sharedStrings.xml><?xml version="1.0" encoding="utf-8"?>
<sst xmlns="http://schemas.openxmlformats.org/spreadsheetml/2006/main" count="53" uniqueCount="41">
  <si>
    <t>测量参数:</t>
  </si>
  <si>
    <t xml:space="preserve">基准件名称: </t>
    <phoneticPr fontId="1" type="noConversion"/>
  </si>
  <si>
    <r>
      <t>日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期：</t>
    </r>
    <phoneticPr fontId="1" type="noConversion"/>
  </si>
  <si>
    <r>
      <t>时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间：</t>
    </r>
    <phoneticPr fontId="1" type="noConversion"/>
  </si>
  <si>
    <t>作业员：</t>
    <phoneticPr fontId="1" type="noConversion"/>
  </si>
  <si>
    <t>X</t>
    <phoneticPr fontId="1" type="noConversion"/>
  </si>
  <si>
    <t>A2</t>
    <phoneticPr fontId="1" type="noConversion"/>
  </si>
  <si>
    <t>R</t>
    <phoneticPr fontId="1" type="noConversion"/>
  </si>
  <si>
    <t>D3</t>
    <phoneticPr fontId="1" type="noConversion"/>
  </si>
  <si>
    <t>UCLr=D4R</t>
    <phoneticPr fontId="1" type="noConversion"/>
  </si>
  <si>
    <t>D4</t>
    <phoneticPr fontId="1" type="noConversion"/>
  </si>
  <si>
    <t>LCLr=D3R</t>
    <phoneticPr fontId="1" type="noConversion"/>
  </si>
  <si>
    <r>
      <t>X</t>
    </r>
    <r>
      <rPr>
        <sz val="9"/>
        <color indexed="10"/>
        <rFont val="宋体"/>
        <charset val="134"/>
      </rPr>
      <t>均值</t>
    </r>
    <phoneticPr fontId="1" type="noConversion"/>
  </si>
  <si>
    <t>UCLx</t>
    <phoneticPr fontId="1" type="noConversion"/>
  </si>
  <si>
    <t>LCLx</t>
    <phoneticPr fontId="1" type="noConversion"/>
  </si>
  <si>
    <r>
      <t>R</t>
    </r>
    <r>
      <rPr>
        <sz val="9"/>
        <color indexed="10"/>
        <rFont val="宋体"/>
        <charset val="134"/>
      </rPr>
      <t>均值</t>
    </r>
    <phoneticPr fontId="1" type="noConversion"/>
  </si>
  <si>
    <t>UCLr</t>
    <phoneticPr fontId="1" type="noConversion"/>
  </si>
  <si>
    <t>LCLr</t>
    <phoneticPr fontId="1" type="noConversion"/>
  </si>
  <si>
    <t>由以上数据总得控制图</t>
    <phoneticPr fontId="1" type="noConversion"/>
  </si>
  <si>
    <t xml:space="preserve"> </t>
    <phoneticPr fontId="1" type="noConversion"/>
  </si>
  <si>
    <r>
      <t>判</t>
    </r>
    <r>
      <rPr>
        <sz val="10"/>
        <rFont val="Times New Roman"/>
        <family val="1"/>
      </rPr>
      <t xml:space="preserve">      </t>
    </r>
    <phoneticPr fontId="1" type="noConversion"/>
  </si>
  <si>
    <r>
      <t>若所有</t>
    </r>
    <r>
      <rPr>
        <sz val="10"/>
        <rFont val="Times New Roman"/>
        <family val="1"/>
      </rPr>
      <t>X</t>
    </r>
    <r>
      <rPr>
        <sz val="10"/>
        <rFont val="宋体"/>
        <charset val="134"/>
      </rPr>
      <t>值及</t>
    </r>
    <r>
      <rPr>
        <sz val="10"/>
        <rFont val="Times New Roman"/>
        <family val="1"/>
      </rPr>
      <t>R</t>
    </r>
    <r>
      <rPr>
        <sz val="10"/>
        <rFont val="宋体"/>
        <charset val="134"/>
      </rPr>
      <t>值均在管制上下限内则可接受</t>
    </r>
    <phoneticPr fontId="1" type="noConversion"/>
  </si>
  <si>
    <t>定</t>
    <phoneticPr fontId="1" type="noConversion"/>
  </si>
  <si>
    <r>
      <t>若有任何一个</t>
    </r>
    <r>
      <rPr>
        <sz val="10"/>
        <rFont val="Times New Roman"/>
        <family val="1"/>
      </rPr>
      <t>X</t>
    </r>
    <r>
      <rPr>
        <sz val="10"/>
        <rFont val="宋体"/>
        <charset val="134"/>
      </rPr>
      <t>值及</t>
    </r>
    <r>
      <rPr>
        <sz val="10"/>
        <rFont val="Times New Roman"/>
        <family val="1"/>
      </rPr>
      <t>R</t>
    </r>
    <r>
      <rPr>
        <sz val="10"/>
        <rFont val="宋体"/>
        <charset val="134"/>
      </rPr>
      <t>值在管制上下限外则不可接受</t>
    </r>
    <r>
      <rPr>
        <sz val="10"/>
        <rFont val="Times New Roman"/>
        <family val="1"/>
      </rPr>
      <t xml:space="preserve">                                       </t>
    </r>
    <phoneticPr fontId="1" type="noConversion"/>
  </si>
  <si>
    <r>
      <t>平均值</t>
    </r>
    <r>
      <rPr>
        <sz val="9"/>
        <rFont val="Times New Roman"/>
        <family val="1"/>
      </rPr>
      <t>(X)</t>
    </r>
    <phoneticPr fontId="1" type="noConversion"/>
  </si>
  <si>
    <r>
      <t>（</t>
    </r>
    <r>
      <rPr>
        <sz val="9"/>
        <rFont val="Times New Roman"/>
        <family val="1"/>
      </rPr>
      <t>R)</t>
    </r>
    <phoneticPr fontId="1" type="noConversion"/>
  </si>
  <si>
    <r>
      <t>UCLx=X+A</t>
    </r>
    <r>
      <rPr>
        <vertAlign val="subscript"/>
        <sz val="9"/>
        <rFont val="Times New Roman"/>
        <family val="1"/>
      </rPr>
      <t>2</t>
    </r>
    <r>
      <rPr>
        <sz val="9"/>
        <rFont val="Times New Roman"/>
        <family val="1"/>
      </rPr>
      <t>R</t>
    </r>
    <phoneticPr fontId="1" type="noConversion"/>
  </si>
  <si>
    <r>
      <t xml:space="preserve">注：
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 xml:space="preserve">）每次测量数据不少于三个。
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）每组测量数据数量应统一。</t>
    </r>
    <phoneticPr fontId="1" type="noConversion"/>
  </si>
  <si>
    <r>
      <t>LCLx=X-A</t>
    </r>
    <r>
      <rPr>
        <vertAlign val="subscript"/>
        <sz val="9"/>
        <rFont val="Times New Roman"/>
        <family val="1"/>
      </rPr>
      <t>2</t>
    </r>
    <r>
      <rPr>
        <sz val="9"/>
        <rFont val="Times New Roman"/>
        <family val="1"/>
      </rPr>
      <t>R</t>
    </r>
    <phoneticPr fontId="1" type="noConversion"/>
  </si>
  <si>
    <t>仪器名称：</t>
    <phoneticPr fontId="1" type="noConversion"/>
  </si>
  <si>
    <t>仪器编号：</t>
    <phoneticPr fontId="1" type="noConversion"/>
  </si>
  <si>
    <r>
      <t>测</t>
    </r>
    <r>
      <rPr>
        <sz val="10"/>
        <rFont val="Times New Roman"/>
        <family val="1"/>
      </rPr>
      <t xml:space="preserve">         </t>
    </r>
    <r>
      <rPr>
        <sz val="10"/>
        <rFont val="宋体"/>
        <charset val="134"/>
      </rPr>
      <t>量</t>
    </r>
    <r>
      <rPr>
        <sz val="10"/>
        <rFont val="Times New Roman"/>
        <family val="1"/>
      </rPr>
      <t xml:space="preserve">        </t>
    </r>
    <r>
      <rPr>
        <sz val="10"/>
        <rFont val="宋体"/>
        <charset val="134"/>
      </rPr>
      <t>值</t>
    </r>
    <r>
      <rPr>
        <sz val="10"/>
        <rFont val="Times New Roman"/>
        <family val="1"/>
      </rPr>
      <t xml:space="preserve">   V</t>
    </r>
    <phoneticPr fontId="1" type="noConversion"/>
  </si>
  <si>
    <t>--</t>
    <phoneticPr fontId="1" type="noConversion"/>
  </si>
  <si>
    <t>测量周期：    计量人员/每月一次</t>
    <phoneticPr fontId="1" type="noConversion"/>
  </si>
  <si>
    <t>甲醛含量测量过程监视统计表及监视控制图</t>
    <phoneticPr fontId="1" type="noConversion"/>
  </si>
  <si>
    <t>Uvmini-1240分光光度计</t>
    <phoneticPr fontId="1" type="noConversion"/>
  </si>
  <si>
    <t>A10935132651CS</t>
    <phoneticPr fontId="1" type="noConversion"/>
  </si>
  <si>
    <t>蔡金来</t>
    <phoneticPr fontId="1" type="noConversion"/>
  </si>
  <si>
    <t>标准甲醛溶液0.75μg/ml</t>
    <phoneticPr fontId="1" type="noConversion"/>
  </si>
  <si>
    <t>甲醛含量</t>
    <phoneticPr fontId="1" type="noConversion"/>
  </si>
  <si>
    <t>判定者：蔡金来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</si>
</sst>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.000_);[Red]\(0.000\)"/>
    <numFmt numFmtId="177" formatCode="0.000;[Red]0.000"/>
    <numFmt numFmtId="178" formatCode="m/d"/>
    <numFmt numFmtId="179" formatCode="0.00000;[Red]0.00000"/>
    <numFmt numFmtId="180" formatCode="0.00000_);[Red]\(0.00000\)"/>
    <numFmt numFmtId="181" formatCode="yyyy&quot;年&quot;m&quot;月&quot;;@"/>
    <numFmt numFmtId="182" formatCode="yyyy&quot;年&quot;m&quot;月&quot;d&quot;日&quot;;@"/>
    <numFmt numFmtId="183" formatCode="0.0_);[Red]\(0.0\)"/>
    <numFmt numFmtId="184" formatCode="0.0000;[Red]0.0000"/>
    <numFmt numFmtId="185" formatCode="0.0000_);[Red]\(0.0000\)"/>
  </numFmts>
  <fonts count="18" x14ac:knownFonts="1">
    <font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Times New Roman"/>
      <family val="1"/>
    </font>
    <font>
      <sz val="10"/>
      <name val="宋体"/>
      <charset val="134"/>
    </font>
    <font>
      <sz val="10"/>
      <name val="Arial"/>
      <family val="2"/>
    </font>
    <font>
      <sz val="10"/>
      <name val="Times New Roman"/>
      <family val="1"/>
    </font>
    <font>
      <sz val="9"/>
      <color indexed="10"/>
      <name val="宋体"/>
      <charset val="134"/>
    </font>
    <font>
      <sz val="9"/>
      <color indexed="10"/>
      <name val="Times New Roman"/>
      <family val="1"/>
    </font>
    <font>
      <sz val="9"/>
      <color indexed="17"/>
      <name val="Times New Roman"/>
      <family val="1"/>
    </font>
    <font>
      <sz val="9"/>
      <color indexed="48"/>
      <name val="Times New Roman"/>
      <family val="1"/>
    </font>
    <font>
      <sz val="11"/>
      <name val="宋体"/>
      <charset val="134"/>
    </font>
    <font>
      <sz val="11"/>
      <name val="Times New Roman"/>
      <family val="1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vertAlign val="subscript"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center" vertical="center"/>
    </xf>
    <xf numFmtId="176" fontId="10" fillId="0" borderId="0" xfId="0" applyNumberFormat="1" applyFont="1" applyBorder="1" applyAlignment="1">
      <alignment horizontal="center" vertical="center"/>
    </xf>
    <xf numFmtId="177" fontId="8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4" fillId="0" borderId="3" xfId="0" applyFont="1" applyBorder="1"/>
    <xf numFmtId="178" fontId="0" fillId="0" borderId="0" xfId="0" applyNumberFormat="1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9" fontId="3" fillId="0" borderId="0" xfId="0" applyNumberFormat="1" applyFont="1" applyFill="1" applyBorder="1" applyAlignment="1">
      <alignment horizontal="center" vertical="center"/>
    </xf>
    <xf numFmtId="179" fontId="6" fillId="0" borderId="0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76" fontId="9" fillId="0" borderId="11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180" fontId="9" fillId="0" borderId="0" xfId="0" applyNumberFormat="1" applyFont="1" applyBorder="1" applyAlignment="1">
      <alignment horizontal="center" vertical="center"/>
    </xf>
    <xf numFmtId="180" fontId="10" fillId="0" borderId="0" xfId="0" applyNumberFormat="1" applyFont="1" applyBorder="1" applyAlignment="1">
      <alignment horizontal="center" vertical="center"/>
    </xf>
    <xf numFmtId="180" fontId="10" fillId="0" borderId="11" xfId="0" applyNumberFormat="1" applyFont="1" applyBorder="1" applyAlignment="1">
      <alignment horizontal="center" vertical="center"/>
    </xf>
    <xf numFmtId="180" fontId="8" fillId="0" borderId="0" xfId="0" applyNumberFormat="1" applyFont="1" applyBorder="1" applyAlignment="1">
      <alignment horizontal="center" vertical="center"/>
    </xf>
    <xf numFmtId="180" fontId="8" fillId="0" borderId="11" xfId="0" applyNumberFormat="1" applyFont="1" applyBorder="1" applyAlignment="1">
      <alignment horizontal="center" vertical="center"/>
    </xf>
    <xf numFmtId="0" fontId="13" fillId="0" borderId="3" xfId="0" applyFont="1" applyBorder="1"/>
    <xf numFmtId="0" fontId="7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82" fontId="6" fillId="2" borderId="1" xfId="0" applyNumberFormat="1" applyFont="1" applyFill="1" applyBorder="1" applyAlignment="1">
      <alignment horizontal="center" vertical="center"/>
    </xf>
    <xf numFmtId="181" fontId="6" fillId="2" borderId="7" xfId="0" applyNumberFormat="1" applyFont="1" applyFill="1" applyBorder="1" applyAlignment="1">
      <alignment horizontal="center" vertical="center"/>
    </xf>
    <xf numFmtId="20" fontId="4" fillId="2" borderId="1" xfId="0" applyNumberFormat="1" applyFont="1" applyFill="1" applyBorder="1" applyAlignment="1">
      <alignment horizontal="center" vertical="center"/>
    </xf>
    <xf numFmtId="20" fontId="4" fillId="2" borderId="7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79" fontId="3" fillId="2" borderId="7" xfId="0" applyNumberFormat="1" applyFont="1" applyFill="1" applyBorder="1" applyAlignment="1">
      <alignment horizontal="center" vertical="center"/>
    </xf>
    <xf numFmtId="179" fontId="6" fillId="2" borderId="7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183" fontId="3" fillId="0" borderId="1" xfId="0" quotePrefix="1" applyNumberFormat="1" applyFont="1" applyBorder="1" applyAlignment="1">
      <alignment horizontal="center" vertical="center"/>
    </xf>
    <xf numFmtId="184" fontId="3" fillId="2" borderId="1" xfId="0" applyNumberFormat="1" applyFont="1" applyFill="1" applyBorder="1" applyAlignment="1">
      <alignment horizontal="center" vertical="center"/>
    </xf>
    <xf numFmtId="185" fontId="3" fillId="0" borderId="1" xfId="0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3" fillId="2" borderId="1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12" fillId="0" borderId="10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</cellXfs>
  <cellStyles count="1">
    <cellStyle name="常规" xfId="0" builtinId="0"/>
  </cellStyles>
  <dxfs count="2"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000"/>
              <a:t>均值控制图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Sheet1!$C$12:$L$12</c:f>
              <c:numCache>
                <c:formatCode>0.0000_);[Red]\(0.0000\)</c:formatCode>
                <c:ptCount val="10"/>
                <c:pt idx="0">
                  <c:v>0.74305999999999994</c:v>
                </c:pt>
                <c:pt idx="1">
                  <c:v>0.74922</c:v>
                </c:pt>
                <c:pt idx="2">
                  <c:v>0.74992000000000003</c:v>
                </c:pt>
                <c:pt idx="3">
                  <c:v>0.74246000000000001</c:v>
                </c:pt>
                <c:pt idx="4">
                  <c:v>0.75324000000000013</c:v>
                </c:pt>
                <c:pt idx="5">
                  <c:v>0.74578</c:v>
                </c:pt>
                <c:pt idx="6">
                  <c:v>0.74770000000000003</c:v>
                </c:pt>
                <c:pt idx="7">
                  <c:v>0.74480000000000002</c:v>
                </c:pt>
                <c:pt idx="8">
                  <c:v>0.74319999999999997</c:v>
                </c:pt>
                <c:pt idx="9">
                  <c:v>0.73939999999999995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A1-4E83-B0EC-6E7683C4F4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405568"/>
        <c:axId val="71407104"/>
      </c:lineChart>
      <c:catAx>
        <c:axId val="71405568"/>
        <c:scaling>
          <c:orientation val="minMax"/>
        </c:scaling>
        <c:delete val="0"/>
        <c:axPos val="b"/>
        <c:majorTickMark val="out"/>
        <c:minorTickMark val="none"/>
        <c:tickLblPos val="nextTo"/>
        <c:crossAx val="71407104"/>
        <c:crosses val="autoZero"/>
        <c:auto val="1"/>
        <c:lblAlgn val="ctr"/>
        <c:lblOffset val="100"/>
        <c:noMultiLvlLbl val="0"/>
      </c:catAx>
      <c:valAx>
        <c:axId val="71407104"/>
        <c:scaling>
          <c:orientation val="minMax"/>
          <c:max val="0.76000000000000012"/>
          <c:min val="0.73000000000000009"/>
        </c:scaling>
        <c:delete val="0"/>
        <c:axPos val="l"/>
        <c:majorGridlines/>
        <c:numFmt formatCode="0.0000_);[Red]\(0.0000\)" sourceLinked="1"/>
        <c:majorTickMark val="out"/>
        <c:minorTickMark val="none"/>
        <c:tickLblPos val="nextTo"/>
        <c:crossAx val="71405568"/>
        <c:crosses val="autoZero"/>
        <c:crossBetween val="between"/>
        <c:majorUnit val="1.0000000000000002E-2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000"/>
              <a:t>极差控制图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Sheet1!$C$13:$L$13</c:f>
              <c:numCache>
                <c:formatCode>0.0000_);[Red]\(0.0000\)</c:formatCode>
                <c:ptCount val="10"/>
                <c:pt idx="0">
                  <c:v>1.9399999999999973E-2</c:v>
                </c:pt>
                <c:pt idx="1">
                  <c:v>2.4599999999999955E-2</c:v>
                </c:pt>
                <c:pt idx="2">
                  <c:v>2.0399999999999974E-2</c:v>
                </c:pt>
                <c:pt idx="3">
                  <c:v>1.0799999999999921E-2</c:v>
                </c:pt>
                <c:pt idx="4">
                  <c:v>1.3699999999999934E-2</c:v>
                </c:pt>
                <c:pt idx="5">
                  <c:v>1.319999999999999E-2</c:v>
                </c:pt>
                <c:pt idx="6">
                  <c:v>6.6E-3</c:v>
                </c:pt>
                <c:pt idx="7">
                  <c:v>1.0800000000000001E-2</c:v>
                </c:pt>
                <c:pt idx="8">
                  <c:v>1.44E-2</c:v>
                </c:pt>
                <c:pt idx="9">
                  <c:v>1.17E-2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BF-4DA0-811C-E212FB3892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754880"/>
        <c:axId val="71756416"/>
      </c:lineChart>
      <c:catAx>
        <c:axId val="71754880"/>
        <c:scaling>
          <c:orientation val="minMax"/>
        </c:scaling>
        <c:delete val="0"/>
        <c:axPos val="b"/>
        <c:majorTickMark val="out"/>
        <c:minorTickMark val="none"/>
        <c:tickLblPos val="nextTo"/>
        <c:crossAx val="71756416"/>
        <c:crosses val="autoZero"/>
        <c:auto val="1"/>
        <c:lblAlgn val="ctr"/>
        <c:lblOffset val="100"/>
        <c:noMultiLvlLbl val="0"/>
      </c:catAx>
      <c:valAx>
        <c:axId val="71756416"/>
        <c:scaling>
          <c:orientation val="minMax"/>
          <c:max val="4.0000000000000008E-2"/>
          <c:min val="0"/>
        </c:scaling>
        <c:delete val="0"/>
        <c:axPos val="l"/>
        <c:majorGridlines/>
        <c:numFmt formatCode="0.0000_);[Red]\(0.0000\)" sourceLinked="1"/>
        <c:majorTickMark val="out"/>
        <c:minorTickMark val="none"/>
        <c:tickLblPos val="nextTo"/>
        <c:crossAx val="71754880"/>
        <c:crosses val="autoZero"/>
        <c:crossBetween val="between"/>
        <c:majorUnit val="1.0000000000000002E-2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paperSize="9" orientation="landscape" horizontalDpi="0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12</xdr:row>
      <xdr:rowOff>38100</xdr:rowOff>
    </xdr:from>
    <xdr:to>
      <xdr:col>1</xdr:col>
      <xdr:colOff>200025</xdr:colOff>
      <xdr:row>12</xdr:row>
      <xdr:rowOff>38100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7200" y="30003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57150</xdr:rowOff>
    </xdr:from>
    <xdr:to>
      <xdr:col>7</xdr:col>
      <xdr:colOff>152400</xdr:colOff>
      <xdr:row>47</xdr:row>
      <xdr:rowOff>180975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38100</xdr:rowOff>
    </xdr:from>
    <xdr:to>
      <xdr:col>1</xdr:col>
      <xdr:colOff>209550</xdr:colOff>
      <xdr:row>16</xdr:row>
      <xdr:rowOff>38100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457200" y="41814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38100</xdr:rowOff>
    </xdr:from>
    <xdr:to>
      <xdr:col>5</xdr:col>
      <xdr:colOff>95250</xdr:colOff>
      <xdr:row>16</xdr:row>
      <xdr:rowOff>38100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3457575" y="41814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16</xdr:row>
      <xdr:rowOff>38100</xdr:rowOff>
    </xdr:from>
    <xdr:to>
      <xdr:col>5</xdr:col>
      <xdr:colOff>314325</xdr:colOff>
      <xdr:row>16</xdr:row>
      <xdr:rowOff>38100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3686175" y="41814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3629025" y="438150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18</xdr:row>
      <xdr:rowOff>38100</xdr:rowOff>
    </xdr:from>
    <xdr:to>
      <xdr:col>5</xdr:col>
      <xdr:colOff>247650</xdr:colOff>
      <xdr:row>18</xdr:row>
      <xdr:rowOff>38100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3619500" y="458152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19050</xdr:rowOff>
    </xdr:from>
    <xdr:to>
      <xdr:col>5</xdr:col>
      <xdr:colOff>95250</xdr:colOff>
      <xdr:row>16</xdr:row>
      <xdr:rowOff>19050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3457575" y="41624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38100</xdr:rowOff>
    </xdr:from>
    <xdr:to>
      <xdr:col>5</xdr:col>
      <xdr:colOff>85725</xdr:colOff>
      <xdr:row>15</xdr:row>
      <xdr:rowOff>38100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448050" y="39814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19050</xdr:rowOff>
    </xdr:from>
    <xdr:to>
      <xdr:col>5</xdr:col>
      <xdr:colOff>85725</xdr:colOff>
      <xdr:row>15</xdr:row>
      <xdr:rowOff>19050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3448050" y="39624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15</xdr:row>
      <xdr:rowOff>38100</xdr:rowOff>
    </xdr:from>
    <xdr:to>
      <xdr:col>5</xdr:col>
      <xdr:colOff>323850</xdr:colOff>
      <xdr:row>15</xdr:row>
      <xdr:rowOff>38100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3695700" y="39814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11</xdr:row>
      <xdr:rowOff>47625</xdr:rowOff>
    </xdr:from>
    <xdr:to>
      <xdr:col>1</xdr:col>
      <xdr:colOff>209550</xdr:colOff>
      <xdr:row>11</xdr:row>
      <xdr:rowOff>47625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466725" y="28098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19050</xdr:rowOff>
    </xdr:from>
    <xdr:to>
      <xdr:col>1</xdr:col>
      <xdr:colOff>209550</xdr:colOff>
      <xdr:row>16</xdr:row>
      <xdr:rowOff>19050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457200" y="4162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57150</xdr:rowOff>
    </xdr:from>
    <xdr:to>
      <xdr:col>7</xdr:col>
      <xdr:colOff>152400</xdr:colOff>
      <xdr:row>47</xdr:row>
      <xdr:rowOff>180975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133350</xdr:colOff>
      <xdr:row>12</xdr:row>
      <xdr:rowOff>38100</xdr:rowOff>
    </xdr:from>
    <xdr:to>
      <xdr:col>1</xdr:col>
      <xdr:colOff>200025</xdr:colOff>
      <xdr:row>12</xdr:row>
      <xdr:rowOff>38100</xdr:rowOff>
    </xdr:to>
    <xdr:sp macro="" textlink="">
      <xdr:nvSpPr>
        <xdr:cNvPr id="21" name="Line 2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>
          <a:off x="457200" y="30003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57150</xdr:rowOff>
    </xdr:from>
    <xdr:to>
      <xdr:col>7</xdr:col>
      <xdr:colOff>152400</xdr:colOff>
      <xdr:row>47</xdr:row>
      <xdr:rowOff>180975</xdr:rowOff>
    </xdr:to>
    <xdr:sp macro="" textlink="">
      <xdr:nvSpPr>
        <xdr:cNvPr id="22" name="Rectangle 2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23" name="Line 2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38100</xdr:rowOff>
    </xdr:from>
    <xdr:to>
      <xdr:col>1</xdr:col>
      <xdr:colOff>209550</xdr:colOff>
      <xdr:row>16</xdr:row>
      <xdr:rowOff>38100</xdr:rowOff>
    </xdr:to>
    <xdr:sp macro="" textlink="">
      <xdr:nvSpPr>
        <xdr:cNvPr id="24" name="Line 2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457200" y="41814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25" name="Line 2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38100</xdr:rowOff>
    </xdr:from>
    <xdr:to>
      <xdr:col>5</xdr:col>
      <xdr:colOff>95250</xdr:colOff>
      <xdr:row>16</xdr:row>
      <xdr:rowOff>38100</xdr:rowOff>
    </xdr:to>
    <xdr:sp macro="" textlink="">
      <xdr:nvSpPr>
        <xdr:cNvPr id="26" name="Line 2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457575" y="41814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16</xdr:row>
      <xdr:rowOff>38100</xdr:rowOff>
    </xdr:from>
    <xdr:to>
      <xdr:col>5</xdr:col>
      <xdr:colOff>314325</xdr:colOff>
      <xdr:row>16</xdr:row>
      <xdr:rowOff>38100</xdr:rowOff>
    </xdr:to>
    <xdr:sp macro="" textlink="">
      <xdr:nvSpPr>
        <xdr:cNvPr id="27" name="Line 2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 bwMode="auto">
        <a:xfrm>
          <a:off x="3686175" y="41814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28" name="Line 2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 bwMode="auto">
        <a:xfrm>
          <a:off x="3629025" y="438150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18</xdr:row>
      <xdr:rowOff>38100</xdr:rowOff>
    </xdr:from>
    <xdr:to>
      <xdr:col>5</xdr:col>
      <xdr:colOff>247650</xdr:colOff>
      <xdr:row>18</xdr:row>
      <xdr:rowOff>38100</xdr:rowOff>
    </xdr:to>
    <xdr:sp macro="" textlink="">
      <xdr:nvSpPr>
        <xdr:cNvPr id="29" name="Line 2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 bwMode="auto">
        <a:xfrm>
          <a:off x="3619500" y="458152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19050</xdr:rowOff>
    </xdr:from>
    <xdr:to>
      <xdr:col>5</xdr:col>
      <xdr:colOff>95250</xdr:colOff>
      <xdr:row>16</xdr:row>
      <xdr:rowOff>19050</xdr:rowOff>
    </xdr:to>
    <xdr:sp macro="" textlink="">
      <xdr:nvSpPr>
        <xdr:cNvPr id="30" name="Line 3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457575" y="41624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38100</xdr:rowOff>
    </xdr:from>
    <xdr:to>
      <xdr:col>5</xdr:col>
      <xdr:colOff>85725</xdr:colOff>
      <xdr:row>15</xdr:row>
      <xdr:rowOff>38100</xdr:rowOff>
    </xdr:to>
    <xdr:sp macro="" textlink="">
      <xdr:nvSpPr>
        <xdr:cNvPr id="31" name="Line 3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448050" y="39814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19050</xdr:rowOff>
    </xdr:from>
    <xdr:to>
      <xdr:col>5</xdr:col>
      <xdr:colOff>85725</xdr:colOff>
      <xdr:row>15</xdr:row>
      <xdr:rowOff>19050</xdr:rowOff>
    </xdr:to>
    <xdr:sp macro="" textlink="">
      <xdr:nvSpPr>
        <xdr:cNvPr id="32" name="Line 3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3448050" y="39624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15</xdr:row>
      <xdr:rowOff>38100</xdr:rowOff>
    </xdr:from>
    <xdr:to>
      <xdr:col>5</xdr:col>
      <xdr:colOff>323850</xdr:colOff>
      <xdr:row>15</xdr:row>
      <xdr:rowOff>38100</xdr:rowOff>
    </xdr:to>
    <xdr:sp macro="" textlink="">
      <xdr:nvSpPr>
        <xdr:cNvPr id="33" name="Line 3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 bwMode="auto">
        <a:xfrm>
          <a:off x="3695700" y="39814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11</xdr:row>
      <xdr:rowOff>47625</xdr:rowOff>
    </xdr:from>
    <xdr:to>
      <xdr:col>1</xdr:col>
      <xdr:colOff>209550</xdr:colOff>
      <xdr:row>11</xdr:row>
      <xdr:rowOff>47625</xdr:rowOff>
    </xdr:to>
    <xdr:sp macro="" textlink="">
      <xdr:nvSpPr>
        <xdr:cNvPr id="35" name="Line 35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466725" y="28098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19050</xdr:rowOff>
    </xdr:from>
    <xdr:to>
      <xdr:col>1</xdr:col>
      <xdr:colOff>209550</xdr:colOff>
      <xdr:row>16</xdr:row>
      <xdr:rowOff>19050</xdr:rowOff>
    </xdr:to>
    <xdr:sp macro="" textlink="">
      <xdr:nvSpPr>
        <xdr:cNvPr id="36" name="Line 3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457200" y="4162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57150</xdr:rowOff>
    </xdr:from>
    <xdr:to>
      <xdr:col>7</xdr:col>
      <xdr:colOff>152400</xdr:colOff>
      <xdr:row>47</xdr:row>
      <xdr:rowOff>180975</xdr:rowOff>
    </xdr:to>
    <xdr:sp macro="" textlink="">
      <xdr:nvSpPr>
        <xdr:cNvPr id="37" name="Rectangle 3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38101</xdr:colOff>
      <xdr:row>26</xdr:row>
      <xdr:rowOff>155121</xdr:rowOff>
    </xdr:from>
    <xdr:to>
      <xdr:col>13</xdr:col>
      <xdr:colOff>136071</xdr:colOff>
      <xdr:row>35</xdr:row>
      <xdr:rowOff>78921</xdr:rowOff>
    </xdr:to>
    <xdr:graphicFrame macro="">
      <xdr:nvGraphicFramePr>
        <xdr:cNvPr id="42" name="图表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43" name="Line 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44" name="Line 5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45" name="Line 23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46" name="Line 2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38100</xdr:rowOff>
    </xdr:from>
    <xdr:to>
      <xdr:col>1</xdr:col>
      <xdr:colOff>209550</xdr:colOff>
      <xdr:row>14</xdr:row>
      <xdr:rowOff>38100</xdr:rowOff>
    </xdr:to>
    <xdr:sp macro="" textlink="">
      <xdr:nvSpPr>
        <xdr:cNvPr id="47" name="Line 3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 bwMode="auto">
        <a:xfrm>
          <a:off x="457200" y="3781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48" name="Line 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19050</xdr:rowOff>
    </xdr:from>
    <xdr:to>
      <xdr:col>1</xdr:col>
      <xdr:colOff>209550</xdr:colOff>
      <xdr:row>14</xdr:row>
      <xdr:rowOff>19050</xdr:rowOff>
    </xdr:to>
    <xdr:sp macro="" textlink="">
      <xdr:nvSpPr>
        <xdr:cNvPr id="49" name="Line 5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457200" y="37623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50" name="Line 16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51" name="Line 2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52" name="Line 2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38100</xdr:rowOff>
    </xdr:from>
    <xdr:to>
      <xdr:col>1</xdr:col>
      <xdr:colOff>209550</xdr:colOff>
      <xdr:row>14</xdr:row>
      <xdr:rowOff>38100</xdr:rowOff>
    </xdr:to>
    <xdr:sp macro="" textlink="">
      <xdr:nvSpPr>
        <xdr:cNvPr id="53" name="Line 37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 bwMode="auto">
        <a:xfrm>
          <a:off x="457200" y="3781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54" name="Line 38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19050</xdr:rowOff>
    </xdr:from>
    <xdr:to>
      <xdr:col>1</xdr:col>
      <xdr:colOff>209550</xdr:colOff>
      <xdr:row>14</xdr:row>
      <xdr:rowOff>19050</xdr:rowOff>
    </xdr:to>
    <xdr:sp macro="" textlink="">
      <xdr:nvSpPr>
        <xdr:cNvPr id="55" name="Line 39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457200" y="37623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56" name="Line 5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38100</xdr:rowOff>
    </xdr:from>
    <xdr:to>
      <xdr:col>1</xdr:col>
      <xdr:colOff>209550</xdr:colOff>
      <xdr:row>14</xdr:row>
      <xdr:rowOff>38100</xdr:rowOff>
    </xdr:to>
    <xdr:sp macro="" textlink="">
      <xdr:nvSpPr>
        <xdr:cNvPr id="57" name="Line 55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 bwMode="auto">
        <a:xfrm>
          <a:off x="457200" y="3781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58" name="Line 5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19050</xdr:rowOff>
    </xdr:from>
    <xdr:to>
      <xdr:col>1</xdr:col>
      <xdr:colOff>209550</xdr:colOff>
      <xdr:row>14</xdr:row>
      <xdr:rowOff>19050</xdr:rowOff>
    </xdr:to>
    <xdr:sp macro="" textlink="">
      <xdr:nvSpPr>
        <xdr:cNvPr id="59" name="Line 57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 bwMode="auto">
        <a:xfrm>
          <a:off x="457200" y="37623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60" name="Line 68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38100</xdr:rowOff>
    </xdr:from>
    <xdr:to>
      <xdr:col>5</xdr:col>
      <xdr:colOff>95250</xdr:colOff>
      <xdr:row>15</xdr:row>
      <xdr:rowOff>38100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 bwMode="auto">
        <a:xfrm>
          <a:off x="2781300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15</xdr:row>
      <xdr:rowOff>38100</xdr:rowOff>
    </xdr:from>
    <xdr:to>
      <xdr:col>5</xdr:col>
      <xdr:colOff>314325</xdr:colOff>
      <xdr:row>15</xdr:row>
      <xdr:rowOff>38100</xdr:rowOff>
    </xdr:to>
    <xdr:sp macro="" textlink="">
      <xdr:nvSpPr>
        <xdr:cNvPr id="62" name="Line 8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 bwMode="auto">
        <a:xfrm>
          <a:off x="3009900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16</xdr:row>
      <xdr:rowOff>38100</xdr:rowOff>
    </xdr:from>
    <xdr:to>
      <xdr:col>5</xdr:col>
      <xdr:colOff>247650</xdr:colOff>
      <xdr:row>16</xdr:row>
      <xdr:rowOff>38100</xdr:rowOff>
    </xdr:to>
    <xdr:sp macro="" textlink="">
      <xdr:nvSpPr>
        <xdr:cNvPr id="63" name="Line 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 bwMode="auto">
        <a:xfrm>
          <a:off x="2952750" y="3705225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64" name="Line 1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 bwMode="auto">
        <a:xfrm>
          <a:off x="2943225" y="39052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19050</xdr:rowOff>
    </xdr:from>
    <xdr:to>
      <xdr:col>5</xdr:col>
      <xdr:colOff>95250</xdr:colOff>
      <xdr:row>15</xdr:row>
      <xdr:rowOff>19050</xdr:rowOff>
    </xdr:to>
    <xdr:sp macro="" textlink="">
      <xdr:nvSpPr>
        <xdr:cNvPr id="65" name="Line 1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 bwMode="auto">
        <a:xfrm>
          <a:off x="2781300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38100</xdr:rowOff>
    </xdr:from>
    <xdr:to>
      <xdr:col>5</xdr:col>
      <xdr:colOff>85725</xdr:colOff>
      <xdr:row>14</xdr:row>
      <xdr:rowOff>38100</xdr:rowOff>
    </xdr:to>
    <xdr:sp macro="" textlink="">
      <xdr:nvSpPr>
        <xdr:cNvPr id="66" name="Line 12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 bwMode="auto">
        <a:xfrm>
          <a:off x="2771775" y="3305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19050</xdr:rowOff>
    </xdr:from>
    <xdr:to>
      <xdr:col>5</xdr:col>
      <xdr:colOff>85725</xdr:colOff>
      <xdr:row>14</xdr:row>
      <xdr:rowOff>19050</xdr:rowOff>
    </xdr:to>
    <xdr:sp macro="" textlink="">
      <xdr:nvSpPr>
        <xdr:cNvPr id="67" name="Line 13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 bwMode="auto">
        <a:xfrm>
          <a:off x="2771775" y="32861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14</xdr:row>
      <xdr:rowOff>38100</xdr:rowOff>
    </xdr:from>
    <xdr:to>
      <xdr:col>5</xdr:col>
      <xdr:colOff>323850</xdr:colOff>
      <xdr:row>14</xdr:row>
      <xdr:rowOff>38100</xdr:rowOff>
    </xdr:to>
    <xdr:sp macro="" textlink="">
      <xdr:nvSpPr>
        <xdr:cNvPr id="68" name="Line 1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 bwMode="auto">
        <a:xfrm>
          <a:off x="3019425" y="33051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38100</xdr:rowOff>
    </xdr:from>
    <xdr:to>
      <xdr:col>5</xdr:col>
      <xdr:colOff>95250</xdr:colOff>
      <xdr:row>16</xdr:row>
      <xdr:rowOff>38100</xdr:rowOff>
    </xdr:to>
    <xdr:sp macro="" textlink="">
      <xdr:nvSpPr>
        <xdr:cNvPr id="69" name="Line 27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 bwMode="auto">
        <a:xfrm>
          <a:off x="2781300" y="37052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16</xdr:row>
      <xdr:rowOff>38100</xdr:rowOff>
    </xdr:from>
    <xdr:to>
      <xdr:col>5</xdr:col>
      <xdr:colOff>314325</xdr:colOff>
      <xdr:row>16</xdr:row>
      <xdr:rowOff>38100</xdr:rowOff>
    </xdr:to>
    <xdr:sp macro="" textlink="">
      <xdr:nvSpPr>
        <xdr:cNvPr id="70" name="Line 28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>
          <a:off x="3009900" y="370522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71" name="Line 29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 bwMode="auto">
        <a:xfrm>
          <a:off x="2952750" y="390525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19050</xdr:rowOff>
    </xdr:from>
    <xdr:to>
      <xdr:col>5</xdr:col>
      <xdr:colOff>95250</xdr:colOff>
      <xdr:row>16</xdr:row>
      <xdr:rowOff>19050</xdr:rowOff>
    </xdr:to>
    <xdr:sp macro="" textlink="">
      <xdr:nvSpPr>
        <xdr:cNvPr id="72" name="Line 3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ShapeType="1"/>
        </xdr:cNvSpPr>
      </xdr:nvSpPr>
      <xdr:spPr bwMode="auto">
        <a:xfrm>
          <a:off x="2781300" y="3686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38100</xdr:rowOff>
    </xdr:from>
    <xdr:to>
      <xdr:col>5</xdr:col>
      <xdr:colOff>85725</xdr:colOff>
      <xdr:row>15</xdr:row>
      <xdr:rowOff>38100</xdr:rowOff>
    </xdr:to>
    <xdr:sp macro="" textlink="">
      <xdr:nvSpPr>
        <xdr:cNvPr id="73" name="Line 3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ShapeType="1"/>
        </xdr:cNvSpPr>
      </xdr:nvSpPr>
      <xdr:spPr bwMode="auto">
        <a:xfrm>
          <a:off x="2771775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19050</xdr:rowOff>
    </xdr:from>
    <xdr:to>
      <xdr:col>5</xdr:col>
      <xdr:colOff>85725</xdr:colOff>
      <xdr:row>15</xdr:row>
      <xdr:rowOff>19050</xdr:rowOff>
    </xdr:to>
    <xdr:sp macro="" textlink="">
      <xdr:nvSpPr>
        <xdr:cNvPr id="74" name="Line 3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ShapeType="1"/>
        </xdr:cNvSpPr>
      </xdr:nvSpPr>
      <xdr:spPr bwMode="auto">
        <a:xfrm>
          <a:off x="2771775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15</xdr:row>
      <xdr:rowOff>38100</xdr:rowOff>
    </xdr:from>
    <xdr:to>
      <xdr:col>5</xdr:col>
      <xdr:colOff>323850</xdr:colOff>
      <xdr:row>15</xdr:row>
      <xdr:rowOff>38100</xdr:rowOff>
    </xdr:to>
    <xdr:sp macro="" textlink="">
      <xdr:nvSpPr>
        <xdr:cNvPr id="75" name="Line 3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ShapeType="1"/>
        </xdr:cNvSpPr>
      </xdr:nvSpPr>
      <xdr:spPr bwMode="auto">
        <a:xfrm>
          <a:off x="3019425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38100</xdr:rowOff>
    </xdr:from>
    <xdr:to>
      <xdr:col>5</xdr:col>
      <xdr:colOff>95250</xdr:colOff>
      <xdr:row>15</xdr:row>
      <xdr:rowOff>38100</xdr:rowOff>
    </xdr:to>
    <xdr:sp macro="" textlink="">
      <xdr:nvSpPr>
        <xdr:cNvPr id="76" name="Line 4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>
          <a:off x="2781300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15</xdr:row>
      <xdr:rowOff>38100</xdr:rowOff>
    </xdr:from>
    <xdr:to>
      <xdr:col>5</xdr:col>
      <xdr:colOff>314325</xdr:colOff>
      <xdr:row>15</xdr:row>
      <xdr:rowOff>38100</xdr:rowOff>
    </xdr:to>
    <xdr:sp macro="" textlink="">
      <xdr:nvSpPr>
        <xdr:cNvPr id="77" name="Line 45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3009900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16</xdr:row>
      <xdr:rowOff>38100</xdr:rowOff>
    </xdr:from>
    <xdr:to>
      <xdr:col>5</xdr:col>
      <xdr:colOff>247650</xdr:colOff>
      <xdr:row>16</xdr:row>
      <xdr:rowOff>38100</xdr:rowOff>
    </xdr:to>
    <xdr:sp macro="" textlink="">
      <xdr:nvSpPr>
        <xdr:cNvPr id="78" name="Line 4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>
          <a:off x="2952750" y="3705225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79" name="Line 47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 bwMode="auto">
        <a:xfrm>
          <a:off x="2943225" y="39052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19050</xdr:rowOff>
    </xdr:from>
    <xdr:to>
      <xdr:col>5</xdr:col>
      <xdr:colOff>95250</xdr:colOff>
      <xdr:row>15</xdr:row>
      <xdr:rowOff>19050</xdr:rowOff>
    </xdr:to>
    <xdr:sp macro="" textlink="">
      <xdr:nvSpPr>
        <xdr:cNvPr id="80" name="Line 48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 bwMode="auto">
        <a:xfrm>
          <a:off x="2781300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38100</xdr:rowOff>
    </xdr:from>
    <xdr:to>
      <xdr:col>5</xdr:col>
      <xdr:colOff>85725</xdr:colOff>
      <xdr:row>14</xdr:row>
      <xdr:rowOff>38100</xdr:rowOff>
    </xdr:to>
    <xdr:sp macro="" textlink="">
      <xdr:nvSpPr>
        <xdr:cNvPr id="81" name="Line 49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2771775" y="3305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19050</xdr:rowOff>
    </xdr:from>
    <xdr:to>
      <xdr:col>5</xdr:col>
      <xdr:colOff>85725</xdr:colOff>
      <xdr:row>14</xdr:row>
      <xdr:rowOff>19050</xdr:rowOff>
    </xdr:to>
    <xdr:sp macro="" textlink="">
      <xdr:nvSpPr>
        <xdr:cNvPr id="82" name="Line 5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>
          <a:off x="2771775" y="32861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14</xdr:row>
      <xdr:rowOff>38100</xdr:rowOff>
    </xdr:from>
    <xdr:to>
      <xdr:col>5</xdr:col>
      <xdr:colOff>323850</xdr:colOff>
      <xdr:row>14</xdr:row>
      <xdr:rowOff>38100</xdr:rowOff>
    </xdr:to>
    <xdr:sp macro="" textlink="">
      <xdr:nvSpPr>
        <xdr:cNvPr id="83" name="Line 5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>
          <a:off x="3019425" y="33051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38100</xdr:rowOff>
    </xdr:from>
    <xdr:to>
      <xdr:col>5</xdr:col>
      <xdr:colOff>95250</xdr:colOff>
      <xdr:row>15</xdr:row>
      <xdr:rowOff>38100</xdr:rowOff>
    </xdr:to>
    <xdr:sp macro="" textlink="">
      <xdr:nvSpPr>
        <xdr:cNvPr id="84" name="Line 64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 bwMode="auto">
        <a:xfrm>
          <a:off x="2781300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15</xdr:row>
      <xdr:rowOff>38100</xdr:rowOff>
    </xdr:from>
    <xdr:to>
      <xdr:col>5</xdr:col>
      <xdr:colOff>314325</xdr:colOff>
      <xdr:row>15</xdr:row>
      <xdr:rowOff>38100</xdr:rowOff>
    </xdr:to>
    <xdr:sp macro="" textlink="">
      <xdr:nvSpPr>
        <xdr:cNvPr id="85" name="Line 65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>
          <a:off x="3009900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16</xdr:row>
      <xdr:rowOff>38100</xdr:rowOff>
    </xdr:from>
    <xdr:to>
      <xdr:col>5</xdr:col>
      <xdr:colOff>247650</xdr:colOff>
      <xdr:row>16</xdr:row>
      <xdr:rowOff>38100</xdr:rowOff>
    </xdr:to>
    <xdr:sp macro="" textlink="">
      <xdr:nvSpPr>
        <xdr:cNvPr id="86" name="Line 6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2952750" y="3705225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87" name="Line 6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 bwMode="auto">
        <a:xfrm>
          <a:off x="2943225" y="39052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19050</xdr:rowOff>
    </xdr:from>
    <xdr:to>
      <xdr:col>5</xdr:col>
      <xdr:colOff>95250</xdr:colOff>
      <xdr:row>15</xdr:row>
      <xdr:rowOff>19050</xdr:rowOff>
    </xdr:to>
    <xdr:sp macro="" textlink="">
      <xdr:nvSpPr>
        <xdr:cNvPr id="88" name="Line 68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 bwMode="auto">
        <a:xfrm>
          <a:off x="2781300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38100</xdr:rowOff>
    </xdr:from>
    <xdr:to>
      <xdr:col>5</xdr:col>
      <xdr:colOff>85725</xdr:colOff>
      <xdr:row>14</xdr:row>
      <xdr:rowOff>38100</xdr:rowOff>
    </xdr:to>
    <xdr:sp macro="" textlink="">
      <xdr:nvSpPr>
        <xdr:cNvPr id="89" name="Line 69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 bwMode="auto">
        <a:xfrm>
          <a:off x="2771775" y="3305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19050</xdr:rowOff>
    </xdr:from>
    <xdr:to>
      <xdr:col>5</xdr:col>
      <xdr:colOff>85725</xdr:colOff>
      <xdr:row>14</xdr:row>
      <xdr:rowOff>19050</xdr:rowOff>
    </xdr:to>
    <xdr:sp macro="" textlink="">
      <xdr:nvSpPr>
        <xdr:cNvPr id="90" name="Line 70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 bwMode="auto">
        <a:xfrm>
          <a:off x="2771775" y="32861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14</xdr:row>
      <xdr:rowOff>38100</xdr:rowOff>
    </xdr:from>
    <xdr:to>
      <xdr:col>5</xdr:col>
      <xdr:colOff>323850</xdr:colOff>
      <xdr:row>14</xdr:row>
      <xdr:rowOff>38100</xdr:rowOff>
    </xdr:to>
    <xdr:sp macro="" textlink="">
      <xdr:nvSpPr>
        <xdr:cNvPr id="91" name="Line 7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 bwMode="auto">
        <a:xfrm>
          <a:off x="3019425" y="33051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46264</xdr:colOff>
      <xdr:row>35</xdr:row>
      <xdr:rowOff>178254</xdr:rowOff>
    </xdr:from>
    <xdr:to>
      <xdr:col>13</xdr:col>
      <xdr:colOff>136071</xdr:colOff>
      <xdr:row>44</xdr:row>
      <xdr:rowOff>178254</xdr:rowOff>
    </xdr:to>
    <xdr:graphicFrame macro="">
      <xdr:nvGraphicFramePr>
        <xdr:cNvPr id="92" name="图表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302077</xdr:colOff>
      <xdr:row>28</xdr:row>
      <xdr:rowOff>5442</xdr:rowOff>
    </xdr:from>
    <xdr:to>
      <xdr:col>12</xdr:col>
      <xdr:colOff>1064077</xdr:colOff>
      <xdr:row>28</xdr:row>
      <xdr:rowOff>5442</xdr:rowOff>
    </xdr:to>
    <xdr:cxnSp macro="">
      <xdr:nvCxnSpPr>
        <xdr:cNvPr id="39" name="直接连接符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/>
      </xdr:nvCxnSpPr>
      <xdr:spPr>
        <a:xfrm flipV="1">
          <a:off x="623206" y="4332513"/>
          <a:ext cx="10477500" cy="0"/>
        </a:xfrm>
        <a:prstGeom prst="line">
          <a:avLst/>
        </a:prstGeom>
        <a:ln w="15875">
          <a:solidFill>
            <a:srgbClr val="FF0000">
              <a:alpha val="81000"/>
            </a:srgbClr>
          </a:solidFill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0.05146</cdr:x>
      <cdr:y>0.70291</cdr:y>
    </cdr:from>
    <cdr:to>
      <cdr:x>0.98628</cdr:x>
      <cdr:y>0.70291</cdr:y>
    </cdr:to>
    <cdr:cxnSp macro="">
      <cdr:nvCxnSpPr>
        <cdr:cNvPr id="3" name="直接连接符 2">
          <a:extLst xmlns:a="http://schemas.openxmlformats.org/drawingml/2006/main">
            <a:ext uri="{FF2B5EF4-FFF2-40B4-BE49-F238E27FC236}">
              <a16:creationId xmlns:a16="http://schemas.microsoft.com/office/drawing/2014/main" id="{F13A5A07-48C7-48FD-9A69-2FBD87794457}"/>
            </a:ext>
          </a:extLst>
        </cdr:cNvPr>
        <cdr:cNvCxnSpPr/>
      </cdr:nvCxnSpPr>
      <cdr:spPr>
        <a:xfrm xmlns:a="http://schemas.openxmlformats.org/drawingml/2006/main" flipV="1">
          <a:off x="570122" y="1423218"/>
          <a:ext cx="10356811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FF000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0.0522</cdr:x>
      <cdr:y>0.52427</cdr:y>
    </cdr:from>
    <cdr:to>
      <cdr:x>0.98702</cdr:x>
      <cdr:y>0.52427</cdr:y>
    </cdr:to>
    <cdr:cxnSp macro="">
      <cdr:nvCxnSpPr>
        <cdr:cNvPr id="5" name="直接连接符 4">
          <a:extLst xmlns:a="http://schemas.openxmlformats.org/drawingml/2006/main">
            <a:ext uri="{FF2B5EF4-FFF2-40B4-BE49-F238E27FC236}">
              <a16:creationId xmlns:a16="http://schemas.microsoft.com/office/drawing/2014/main" id="{F3C870D6-A1C3-4433-81EC-BD8A0A350AD1}"/>
            </a:ext>
          </a:extLst>
        </cdr:cNvPr>
        <cdr:cNvCxnSpPr/>
      </cdr:nvCxnSpPr>
      <cdr:spPr>
        <a:xfrm xmlns:a="http://schemas.openxmlformats.org/drawingml/2006/main" flipV="1">
          <a:off x="584692" y="1061510"/>
          <a:ext cx="10471292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00B05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0.04481</cdr:x>
      <cdr:y>0.5941</cdr:y>
    </cdr:from>
    <cdr:to>
      <cdr:x>0.98446</cdr:x>
      <cdr:y>0.5941</cdr:y>
    </cdr:to>
    <cdr:cxnSp macro="">
      <cdr:nvCxnSpPr>
        <cdr:cNvPr id="3" name="直接连接符 2">
          <a:extLst xmlns:a="http://schemas.openxmlformats.org/drawingml/2006/main">
            <a:ext uri="{FF2B5EF4-FFF2-40B4-BE49-F238E27FC236}">
              <a16:creationId xmlns:a16="http://schemas.microsoft.com/office/drawing/2014/main" id="{9C1F6F0D-15EA-4597-A8B1-55F419DCED80}"/>
            </a:ext>
          </a:extLst>
        </cdr:cNvPr>
        <cdr:cNvCxnSpPr/>
      </cdr:nvCxnSpPr>
      <cdr:spPr>
        <a:xfrm xmlns:a="http://schemas.openxmlformats.org/drawingml/2006/main" flipV="1">
          <a:off x="501570" y="1018579"/>
          <a:ext cx="10517724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00B05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0.04841</cdr:x>
      <cdr:y>0.32531</cdr:y>
    </cdr:from>
    <cdr:to>
      <cdr:x>0.98807</cdr:x>
      <cdr:y>0.32531</cdr:y>
    </cdr:to>
    <cdr:cxnSp macro="">
      <cdr:nvCxnSpPr>
        <cdr:cNvPr id="4" name="直接连接符 3">
          <a:extLst xmlns:a="http://schemas.openxmlformats.org/drawingml/2006/main">
            <a:ext uri="{FF2B5EF4-FFF2-40B4-BE49-F238E27FC236}">
              <a16:creationId xmlns:a16="http://schemas.microsoft.com/office/drawing/2014/main" id="{B027B5E5-0FBA-4D82-9D21-B809D566DC0C}"/>
            </a:ext>
          </a:extLst>
        </cdr:cNvPr>
        <cdr:cNvCxnSpPr/>
      </cdr:nvCxnSpPr>
      <cdr:spPr>
        <a:xfrm xmlns:a="http://schemas.openxmlformats.org/drawingml/2006/main" flipV="1">
          <a:off x="541867" y="557748"/>
          <a:ext cx="10517836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FF000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0"/>
  <sheetViews>
    <sheetView tabSelected="1" topLeftCell="A32" workbookViewId="0">
      <selection activeCell="J6" sqref="J6"/>
    </sheetView>
  </sheetViews>
  <sheetFormatPr defaultColWidth="9" defaultRowHeight="15" x14ac:dyDescent="0.3"/>
  <cols>
    <col min="1" max="1" width="4.2109375" style="1" customWidth="1"/>
    <col min="2" max="2" width="4.5" style="1" customWidth="1"/>
    <col min="3" max="3" width="11.85546875" style="1" customWidth="1"/>
    <col min="4" max="7" width="12.7109375" style="1" customWidth="1"/>
    <col min="8" max="8" width="12.5" style="1" customWidth="1"/>
    <col min="9" max="9" width="11.7109375" style="1" customWidth="1"/>
    <col min="10" max="10" width="12.0703125" style="1" customWidth="1"/>
    <col min="11" max="11" width="11.42578125" style="1" customWidth="1"/>
    <col min="12" max="12" width="12.5703125" style="1" customWidth="1"/>
    <col min="13" max="13" width="14" style="1" customWidth="1"/>
    <col min="14" max="14" width="9.140625" style="1" customWidth="1"/>
    <col min="15" max="17" width="8.640625" style="1" customWidth="1"/>
    <col min="18" max="16384" width="9" style="1"/>
  </cols>
  <sheetData>
    <row r="1" spans="1:17" ht="23.15" thickBot="1" x14ac:dyDescent="0.35">
      <c r="A1" s="60" t="s">
        <v>34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7" ht="15.45" thickBot="1" x14ac:dyDescent="0.35">
      <c r="A2" s="62" t="s">
        <v>29</v>
      </c>
      <c r="B2" s="58"/>
      <c r="C2" s="63" t="s">
        <v>35</v>
      </c>
      <c r="D2" s="58"/>
      <c r="E2" s="38"/>
      <c r="F2" s="58" t="s">
        <v>1</v>
      </c>
      <c r="G2" s="58"/>
      <c r="H2" s="64" t="s">
        <v>38</v>
      </c>
      <c r="I2" s="65"/>
      <c r="J2" s="38"/>
      <c r="K2" s="66" t="s">
        <v>33</v>
      </c>
      <c r="L2" s="66"/>
      <c r="M2" s="66"/>
      <c r="N2" s="67"/>
    </row>
    <row r="3" spans="1:17" x14ac:dyDescent="0.3">
      <c r="A3" s="62" t="s">
        <v>30</v>
      </c>
      <c r="B3" s="58"/>
      <c r="C3" s="63" t="s">
        <v>36</v>
      </c>
      <c r="D3" s="63"/>
      <c r="E3" s="38"/>
      <c r="F3" s="58" t="s">
        <v>0</v>
      </c>
      <c r="G3" s="58"/>
      <c r="H3" s="64" t="s">
        <v>39</v>
      </c>
      <c r="I3" s="70"/>
      <c r="J3" s="38"/>
      <c r="K3" s="58"/>
      <c r="L3" s="58"/>
      <c r="M3" s="58"/>
      <c r="N3" s="59"/>
    </row>
    <row r="4" spans="1:17" x14ac:dyDescent="0.3">
      <c r="A4" s="68" t="s">
        <v>2</v>
      </c>
      <c r="B4" s="69"/>
      <c r="C4" s="30">
        <v>43475</v>
      </c>
      <c r="D4" s="30">
        <v>43506</v>
      </c>
      <c r="E4" s="30">
        <v>43534</v>
      </c>
      <c r="F4" s="30">
        <v>43565</v>
      </c>
      <c r="G4" s="30">
        <v>43595</v>
      </c>
      <c r="H4" s="30">
        <v>43626</v>
      </c>
      <c r="I4" s="30">
        <v>43656</v>
      </c>
      <c r="J4" s="30">
        <v>43687</v>
      </c>
      <c r="K4" s="30">
        <v>43718</v>
      </c>
      <c r="L4" s="30">
        <v>43748</v>
      </c>
      <c r="M4" s="30">
        <v>43779</v>
      </c>
      <c r="N4" s="31"/>
    </row>
    <row r="5" spans="1:17" hidden="1" x14ac:dyDescent="0.3">
      <c r="A5" s="68" t="s">
        <v>3</v>
      </c>
      <c r="B5" s="69"/>
      <c r="C5" s="32">
        <v>1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3"/>
    </row>
    <row r="6" spans="1:17" x14ac:dyDescent="0.3">
      <c r="A6" s="68" t="s">
        <v>4</v>
      </c>
      <c r="B6" s="69"/>
      <c r="C6" s="34" t="s">
        <v>37</v>
      </c>
      <c r="D6" s="34" t="s">
        <v>37</v>
      </c>
      <c r="E6" s="34" t="s">
        <v>37</v>
      </c>
      <c r="F6" s="34" t="s">
        <v>37</v>
      </c>
      <c r="G6" s="34" t="s">
        <v>37</v>
      </c>
      <c r="H6" s="34" t="s">
        <v>37</v>
      </c>
      <c r="I6" s="34" t="s">
        <v>37</v>
      </c>
      <c r="J6" s="34" t="s">
        <v>37</v>
      </c>
      <c r="K6" s="34" t="s">
        <v>37</v>
      </c>
      <c r="L6" s="34" t="s">
        <v>37</v>
      </c>
      <c r="M6" s="34" t="s">
        <v>37</v>
      </c>
      <c r="N6" s="35"/>
    </row>
    <row r="7" spans="1:17" x14ac:dyDescent="0.3">
      <c r="A7" s="73" t="s">
        <v>31</v>
      </c>
      <c r="B7" s="28">
        <v>1</v>
      </c>
      <c r="C7" s="56">
        <v>0.74580000000000002</v>
      </c>
      <c r="D7" s="56">
        <v>0.73240000000000005</v>
      </c>
      <c r="E7" s="56">
        <v>0.76019999999999999</v>
      </c>
      <c r="F7" s="56">
        <v>0.74519999999999997</v>
      </c>
      <c r="G7" s="56">
        <v>0.75229999999999997</v>
      </c>
      <c r="H7" s="56">
        <v>0.74180000000000001</v>
      </c>
      <c r="I7" s="56">
        <v>0.74350000000000005</v>
      </c>
      <c r="J7" s="56">
        <v>0.74360000000000004</v>
      </c>
      <c r="K7" s="56">
        <v>0.73960000000000004</v>
      </c>
      <c r="L7" s="56">
        <v>0.74519999999999997</v>
      </c>
      <c r="M7" s="56">
        <v>0.74639999999999995</v>
      </c>
      <c r="N7" s="36"/>
      <c r="O7" s="12"/>
      <c r="P7" s="12"/>
      <c r="Q7" s="12"/>
    </row>
    <row r="8" spans="1:17" x14ac:dyDescent="0.3">
      <c r="A8" s="73"/>
      <c r="B8" s="28">
        <v>2</v>
      </c>
      <c r="C8" s="56">
        <v>0.75439999999999996</v>
      </c>
      <c r="D8" s="56">
        <v>0.75600000000000001</v>
      </c>
      <c r="E8" s="56">
        <v>0.75519999999999998</v>
      </c>
      <c r="F8" s="56">
        <v>0.74439999999999995</v>
      </c>
      <c r="G8" s="56">
        <v>0.74860000000000004</v>
      </c>
      <c r="H8" s="56">
        <v>0.74</v>
      </c>
      <c r="I8" s="56">
        <v>0.74860000000000004</v>
      </c>
      <c r="J8" s="56">
        <v>0.73980000000000001</v>
      </c>
      <c r="K8" s="56">
        <v>0.74819999999999998</v>
      </c>
      <c r="L8" s="56">
        <v>0.74419999999999997</v>
      </c>
      <c r="M8" s="56">
        <v>0.75429999999999997</v>
      </c>
      <c r="N8" s="36"/>
      <c r="O8" s="12"/>
      <c r="P8" s="12"/>
      <c r="Q8" s="12"/>
    </row>
    <row r="9" spans="1:17" x14ac:dyDescent="0.3">
      <c r="A9" s="73"/>
      <c r="B9" s="28">
        <v>3</v>
      </c>
      <c r="C9" s="56">
        <v>0.7359</v>
      </c>
      <c r="D9" s="56">
        <v>0.75519999999999998</v>
      </c>
      <c r="E9" s="56">
        <v>0.73980000000000001</v>
      </c>
      <c r="F9" s="56">
        <v>0.74109999999999998</v>
      </c>
      <c r="G9" s="56">
        <v>0.75860000000000005</v>
      </c>
      <c r="H9" s="56">
        <v>0.75319999999999998</v>
      </c>
      <c r="I9" s="56">
        <v>0.74919999999999998</v>
      </c>
      <c r="J9" s="56">
        <v>0.74619999999999997</v>
      </c>
      <c r="K9" s="56">
        <v>0.73770000000000002</v>
      </c>
      <c r="L9" s="56">
        <v>0.73350000000000004</v>
      </c>
      <c r="M9" s="56">
        <v>0.76580000000000004</v>
      </c>
      <c r="N9" s="36"/>
      <c r="O9" s="12"/>
      <c r="P9" s="12"/>
      <c r="Q9" s="12"/>
    </row>
    <row r="10" spans="1:17" x14ac:dyDescent="0.3">
      <c r="A10" s="73"/>
      <c r="B10" s="28">
        <v>4</v>
      </c>
      <c r="C10" s="56">
        <v>0.74419999999999997</v>
      </c>
      <c r="D10" s="56">
        <v>0.75700000000000001</v>
      </c>
      <c r="E10" s="56">
        <v>0.74550000000000005</v>
      </c>
      <c r="F10" s="56">
        <v>0.73540000000000005</v>
      </c>
      <c r="G10" s="56">
        <v>0.74650000000000005</v>
      </c>
      <c r="H10" s="56">
        <v>0.75060000000000004</v>
      </c>
      <c r="I10" s="56">
        <v>0.74690000000000001</v>
      </c>
      <c r="J10" s="56">
        <v>0.74380000000000002</v>
      </c>
      <c r="K10" s="56">
        <v>0.73850000000000005</v>
      </c>
      <c r="L10" s="56">
        <v>0.73509999999999998</v>
      </c>
      <c r="M10" s="56">
        <v>0.74199999999999999</v>
      </c>
      <c r="N10" s="37"/>
      <c r="O10" s="13"/>
      <c r="P10" s="13"/>
      <c r="Q10" s="13"/>
    </row>
    <row r="11" spans="1:17" x14ac:dyDescent="0.3">
      <c r="A11" s="73"/>
      <c r="B11" s="3">
        <v>5</v>
      </c>
      <c r="C11" s="56">
        <v>0.73499999999999999</v>
      </c>
      <c r="D11" s="56">
        <v>0.74550000000000005</v>
      </c>
      <c r="E11" s="56">
        <v>0.74890000000000001</v>
      </c>
      <c r="F11" s="56">
        <v>0.74619999999999997</v>
      </c>
      <c r="G11" s="56">
        <v>0.76019999999999999</v>
      </c>
      <c r="H11" s="56">
        <v>0.74329999999999996</v>
      </c>
      <c r="I11" s="56">
        <v>0.75009999999999999</v>
      </c>
      <c r="J11" s="56">
        <v>0.75060000000000004</v>
      </c>
      <c r="K11" s="56">
        <v>0.75209999999999999</v>
      </c>
      <c r="L11" s="56">
        <v>0.73919999999999997</v>
      </c>
      <c r="M11" s="56">
        <v>0.73499999999999999</v>
      </c>
      <c r="N11" s="37"/>
      <c r="O11" s="13"/>
      <c r="P11" s="13"/>
      <c r="Q11" s="13"/>
    </row>
    <row r="12" spans="1:17" s="41" customFormat="1" x14ac:dyDescent="0.3">
      <c r="A12" s="74" t="s">
        <v>24</v>
      </c>
      <c r="B12" s="75"/>
      <c r="C12" s="57">
        <f>IF(SUM(C7:C11)=0,"",AVERAGE(C7:C11))</f>
        <v>0.74305999999999994</v>
      </c>
      <c r="D12" s="57">
        <f t="shared" ref="D12:N12" si="0">IF(SUM(D7:D11)=0,"",AVERAGE(D7:D11))</f>
        <v>0.74922</v>
      </c>
      <c r="E12" s="57">
        <f t="shared" si="0"/>
        <v>0.74992000000000003</v>
      </c>
      <c r="F12" s="57">
        <f t="shared" si="0"/>
        <v>0.74246000000000001</v>
      </c>
      <c r="G12" s="57">
        <f t="shared" si="0"/>
        <v>0.75324000000000013</v>
      </c>
      <c r="H12" s="57">
        <f t="shared" si="0"/>
        <v>0.74578</v>
      </c>
      <c r="I12" s="57">
        <v>0.74770000000000003</v>
      </c>
      <c r="J12" s="57">
        <v>0.74480000000000002</v>
      </c>
      <c r="K12" s="57">
        <v>0.74319999999999997</v>
      </c>
      <c r="L12" s="57">
        <v>0.73939999999999995</v>
      </c>
      <c r="M12" s="57">
        <f t="shared" si="0"/>
        <v>0.74869999999999992</v>
      </c>
      <c r="N12" s="39" t="str">
        <f t="shared" si="0"/>
        <v/>
      </c>
      <c r="O12" s="40"/>
      <c r="P12" s="40"/>
      <c r="Q12" s="40"/>
    </row>
    <row r="13" spans="1:17" s="41" customFormat="1" x14ac:dyDescent="0.3">
      <c r="A13" s="74" t="s">
        <v>25</v>
      </c>
      <c r="B13" s="75"/>
      <c r="C13" s="57">
        <f>MAX(C7:C11)-MIN(C7:C11)</f>
        <v>1.9399999999999973E-2</v>
      </c>
      <c r="D13" s="57">
        <f t="shared" ref="D13:H13" si="1">MAX(D7:D11)-MIN(D7:D11)</f>
        <v>2.4599999999999955E-2</v>
      </c>
      <c r="E13" s="57">
        <f t="shared" si="1"/>
        <v>2.0399999999999974E-2</v>
      </c>
      <c r="F13" s="57">
        <f t="shared" si="1"/>
        <v>1.0799999999999921E-2</v>
      </c>
      <c r="G13" s="57">
        <f t="shared" si="1"/>
        <v>1.3699999999999934E-2</v>
      </c>
      <c r="H13" s="57">
        <f t="shared" si="1"/>
        <v>1.319999999999999E-2</v>
      </c>
      <c r="I13" s="57">
        <v>6.6E-3</v>
      </c>
      <c r="J13" s="57">
        <v>1.0800000000000001E-2</v>
      </c>
      <c r="K13" s="57">
        <v>1.44E-2</v>
      </c>
      <c r="L13" s="57">
        <v>1.17E-2</v>
      </c>
      <c r="M13" s="57">
        <v>3.0800000000000001E-2</v>
      </c>
      <c r="N13" s="42"/>
      <c r="O13" s="43"/>
      <c r="P13" s="43"/>
      <c r="Q13" s="43"/>
    </row>
    <row r="14" spans="1:17" s="41" customFormat="1" x14ac:dyDescent="0.3">
      <c r="A14" s="44"/>
      <c r="B14" s="45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7"/>
      <c r="O14" s="48"/>
      <c r="P14" s="48"/>
      <c r="Q14" s="48"/>
    </row>
    <row r="15" spans="1:17" s="41" customFormat="1" ht="15.75" customHeight="1" x14ac:dyDescent="0.3">
      <c r="A15" s="49"/>
      <c r="B15" s="50" t="s">
        <v>5</v>
      </c>
      <c r="C15" s="39">
        <f>AVERAGE(C7:N11)</f>
        <v>0.74613636363636326</v>
      </c>
      <c r="D15" s="40"/>
      <c r="E15" s="76" t="s">
        <v>26</v>
      </c>
      <c r="F15" s="75"/>
      <c r="G15" s="39">
        <f>C15+J15*C16</f>
        <v>0.75538934545454506</v>
      </c>
      <c r="H15" s="40"/>
      <c r="I15" s="51" t="s">
        <v>6</v>
      </c>
      <c r="J15" s="39">
        <v>0.57699999999999996</v>
      </c>
      <c r="K15" s="48"/>
      <c r="L15" s="77" t="s">
        <v>27</v>
      </c>
      <c r="M15" s="77"/>
      <c r="N15" s="78"/>
      <c r="O15" s="48"/>
      <c r="P15" s="48"/>
      <c r="Q15" s="48"/>
    </row>
    <row r="16" spans="1:17" s="41" customFormat="1" ht="15.75" customHeight="1" x14ac:dyDescent="0.3">
      <c r="A16" s="49"/>
      <c r="B16" s="50" t="s">
        <v>7</v>
      </c>
      <c r="C16" s="39">
        <f>AVERAGE(C13:N13)</f>
        <v>1.6036363636363613E-2</v>
      </c>
      <c r="D16" s="40"/>
      <c r="E16" s="76" t="s">
        <v>28</v>
      </c>
      <c r="F16" s="75"/>
      <c r="G16" s="39">
        <f>C15-J15*C16</f>
        <v>0.73688338181818147</v>
      </c>
      <c r="H16" s="40"/>
      <c r="I16" s="51" t="s">
        <v>8</v>
      </c>
      <c r="J16" s="54" t="s">
        <v>32</v>
      </c>
      <c r="K16" s="48"/>
      <c r="L16" s="77"/>
      <c r="M16" s="77"/>
      <c r="N16" s="78"/>
      <c r="O16" s="48"/>
      <c r="P16" s="48"/>
      <c r="Q16" s="48"/>
    </row>
    <row r="17" spans="1:18" s="41" customFormat="1" ht="15.75" customHeight="1" x14ac:dyDescent="0.3">
      <c r="A17" s="49"/>
      <c r="B17" s="53"/>
      <c r="C17" s="40"/>
      <c r="D17" s="40"/>
      <c r="E17" s="76" t="s">
        <v>9</v>
      </c>
      <c r="F17" s="75"/>
      <c r="G17" s="39">
        <f>J17*C16</f>
        <v>3.3900872727272678E-2</v>
      </c>
      <c r="H17" s="40"/>
      <c r="I17" s="51" t="s">
        <v>10</v>
      </c>
      <c r="J17" s="52">
        <v>2.1139999999999999</v>
      </c>
      <c r="K17" s="53"/>
      <c r="L17" s="77"/>
      <c r="M17" s="77"/>
      <c r="N17" s="78"/>
      <c r="O17" s="48"/>
      <c r="P17" s="48"/>
      <c r="Q17" s="48"/>
    </row>
    <row r="18" spans="1:18" s="41" customFormat="1" ht="15.75" customHeight="1" x14ac:dyDescent="0.3">
      <c r="A18" s="49"/>
      <c r="B18" s="53"/>
      <c r="C18" s="40"/>
      <c r="D18" s="40"/>
      <c r="E18" s="76" t="s">
        <v>11</v>
      </c>
      <c r="F18" s="75"/>
      <c r="G18" s="55" t="s">
        <v>32</v>
      </c>
      <c r="H18" s="40"/>
      <c r="I18" s="40"/>
      <c r="J18" s="53"/>
      <c r="K18" s="53"/>
      <c r="L18" s="77"/>
      <c r="M18" s="77"/>
      <c r="N18" s="78"/>
      <c r="O18" s="48"/>
      <c r="P18" s="48"/>
      <c r="Q18" s="48"/>
    </row>
    <row r="19" spans="1:18" hidden="1" x14ac:dyDescent="0.3">
      <c r="A19" s="14"/>
      <c r="B19" s="27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15"/>
      <c r="O19" s="2"/>
      <c r="P19" s="2"/>
      <c r="Q19" s="2"/>
    </row>
    <row r="20" spans="1:18" hidden="1" x14ac:dyDescent="0.3">
      <c r="A20" s="71" t="s">
        <v>12</v>
      </c>
      <c r="B20" s="72"/>
      <c r="C20" s="21">
        <f>C15</f>
        <v>0.74613636363636326</v>
      </c>
      <c r="D20" s="22">
        <f t="shared" ref="D20:N25" si="2">$C20</f>
        <v>0.74613636363636326</v>
      </c>
      <c r="E20" s="22">
        <f t="shared" si="2"/>
        <v>0.74613636363636326</v>
      </c>
      <c r="F20" s="22">
        <f t="shared" si="2"/>
        <v>0.74613636363636326</v>
      </c>
      <c r="G20" s="22">
        <f t="shared" si="2"/>
        <v>0.74613636363636326</v>
      </c>
      <c r="H20" s="22">
        <f t="shared" si="2"/>
        <v>0.74613636363636326</v>
      </c>
      <c r="I20" s="22">
        <f t="shared" si="2"/>
        <v>0.74613636363636326</v>
      </c>
      <c r="J20" s="22">
        <f t="shared" si="2"/>
        <v>0.74613636363636326</v>
      </c>
      <c r="K20" s="22">
        <f t="shared" si="2"/>
        <v>0.74613636363636326</v>
      </c>
      <c r="L20" s="22">
        <f t="shared" si="2"/>
        <v>0.74613636363636326</v>
      </c>
      <c r="M20" s="22">
        <f t="shared" si="2"/>
        <v>0.74613636363636326</v>
      </c>
      <c r="N20" s="23">
        <f t="shared" si="2"/>
        <v>0.74613636363636326</v>
      </c>
      <c r="O20" s="5"/>
      <c r="P20" s="5"/>
      <c r="Q20" s="5"/>
    </row>
    <row r="21" spans="1:18" hidden="1" x14ac:dyDescent="0.3">
      <c r="A21" s="71" t="s">
        <v>13</v>
      </c>
      <c r="B21" s="72"/>
      <c r="C21" s="24">
        <f>G15</f>
        <v>0.75538934545454506</v>
      </c>
      <c r="D21" s="24">
        <f>$C21</f>
        <v>0.75538934545454506</v>
      </c>
      <c r="E21" s="24">
        <f t="shared" si="2"/>
        <v>0.75538934545454506</v>
      </c>
      <c r="F21" s="24">
        <f t="shared" si="2"/>
        <v>0.75538934545454506</v>
      </c>
      <c r="G21" s="24">
        <f t="shared" si="2"/>
        <v>0.75538934545454506</v>
      </c>
      <c r="H21" s="24">
        <f t="shared" si="2"/>
        <v>0.75538934545454506</v>
      </c>
      <c r="I21" s="24">
        <f t="shared" si="2"/>
        <v>0.75538934545454506</v>
      </c>
      <c r="J21" s="24">
        <f t="shared" si="2"/>
        <v>0.75538934545454506</v>
      </c>
      <c r="K21" s="24">
        <f t="shared" si="2"/>
        <v>0.75538934545454506</v>
      </c>
      <c r="L21" s="24">
        <f t="shared" si="2"/>
        <v>0.75538934545454506</v>
      </c>
      <c r="M21" s="24">
        <f t="shared" si="2"/>
        <v>0.75538934545454506</v>
      </c>
      <c r="N21" s="25">
        <f t="shared" si="2"/>
        <v>0.75538934545454506</v>
      </c>
      <c r="O21" s="6"/>
      <c r="P21" s="6"/>
      <c r="Q21" s="6"/>
    </row>
    <row r="22" spans="1:18" hidden="1" x14ac:dyDescent="0.3">
      <c r="A22" s="71" t="s">
        <v>14</v>
      </c>
      <c r="B22" s="72"/>
      <c r="C22" s="24">
        <f>G16</f>
        <v>0.73688338181818147</v>
      </c>
      <c r="D22" s="24">
        <f t="shared" si="2"/>
        <v>0.73688338181818147</v>
      </c>
      <c r="E22" s="24">
        <f t="shared" si="2"/>
        <v>0.73688338181818147</v>
      </c>
      <c r="F22" s="24">
        <f t="shared" si="2"/>
        <v>0.73688338181818147</v>
      </c>
      <c r="G22" s="24">
        <f t="shared" si="2"/>
        <v>0.73688338181818147</v>
      </c>
      <c r="H22" s="24">
        <f t="shared" si="2"/>
        <v>0.73688338181818147</v>
      </c>
      <c r="I22" s="24">
        <f t="shared" si="2"/>
        <v>0.73688338181818147</v>
      </c>
      <c r="J22" s="24">
        <f t="shared" si="2"/>
        <v>0.73688338181818147</v>
      </c>
      <c r="K22" s="24">
        <f t="shared" si="2"/>
        <v>0.73688338181818147</v>
      </c>
      <c r="L22" s="24">
        <f t="shared" si="2"/>
        <v>0.73688338181818147</v>
      </c>
      <c r="M22" s="24">
        <f t="shared" si="2"/>
        <v>0.73688338181818147</v>
      </c>
      <c r="N22" s="25">
        <f t="shared" si="2"/>
        <v>0.73688338181818147</v>
      </c>
      <c r="O22" s="6"/>
      <c r="P22" s="6"/>
      <c r="Q22" s="6"/>
    </row>
    <row r="23" spans="1:18" hidden="1" x14ac:dyDescent="0.3">
      <c r="A23" s="71" t="s">
        <v>15</v>
      </c>
      <c r="B23" s="72"/>
      <c r="C23" s="24">
        <f>C16</f>
        <v>1.6036363636363613E-2</v>
      </c>
      <c r="D23" s="22">
        <f t="shared" si="2"/>
        <v>1.6036363636363613E-2</v>
      </c>
      <c r="E23" s="22">
        <f t="shared" si="2"/>
        <v>1.6036363636363613E-2</v>
      </c>
      <c r="F23" s="22">
        <f t="shared" si="2"/>
        <v>1.6036363636363613E-2</v>
      </c>
      <c r="G23" s="22">
        <f t="shared" si="2"/>
        <v>1.6036363636363613E-2</v>
      </c>
      <c r="H23" s="22">
        <f t="shared" si="2"/>
        <v>1.6036363636363613E-2</v>
      </c>
      <c r="I23" s="22">
        <f t="shared" si="2"/>
        <v>1.6036363636363613E-2</v>
      </c>
      <c r="J23" s="22">
        <f t="shared" si="2"/>
        <v>1.6036363636363613E-2</v>
      </c>
      <c r="K23" s="22">
        <f t="shared" si="2"/>
        <v>1.6036363636363613E-2</v>
      </c>
      <c r="L23" s="22">
        <f t="shared" si="2"/>
        <v>1.6036363636363613E-2</v>
      </c>
      <c r="M23" s="22">
        <f t="shared" si="2"/>
        <v>1.6036363636363613E-2</v>
      </c>
      <c r="N23" s="23">
        <f t="shared" si="2"/>
        <v>1.6036363636363613E-2</v>
      </c>
      <c r="O23" s="5"/>
      <c r="P23" s="5"/>
      <c r="Q23" s="5"/>
    </row>
    <row r="24" spans="1:18" hidden="1" x14ac:dyDescent="0.3">
      <c r="A24" s="71" t="s">
        <v>16</v>
      </c>
      <c r="B24" s="72"/>
      <c r="C24" s="24">
        <f>G17</f>
        <v>3.3900872727272678E-2</v>
      </c>
      <c r="D24" s="22">
        <f t="shared" si="2"/>
        <v>3.3900872727272678E-2</v>
      </c>
      <c r="E24" s="22">
        <f t="shared" si="2"/>
        <v>3.3900872727272678E-2</v>
      </c>
      <c r="F24" s="22">
        <f t="shared" si="2"/>
        <v>3.3900872727272678E-2</v>
      </c>
      <c r="G24" s="22">
        <f t="shared" si="2"/>
        <v>3.3900872727272678E-2</v>
      </c>
      <c r="H24" s="22">
        <f t="shared" si="2"/>
        <v>3.3900872727272678E-2</v>
      </c>
      <c r="I24" s="22">
        <f t="shared" si="2"/>
        <v>3.3900872727272678E-2</v>
      </c>
      <c r="J24" s="22">
        <f t="shared" si="2"/>
        <v>3.3900872727272678E-2</v>
      </c>
      <c r="K24" s="22">
        <f t="shared" si="2"/>
        <v>3.3900872727272678E-2</v>
      </c>
      <c r="L24" s="22">
        <f t="shared" si="2"/>
        <v>3.3900872727272678E-2</v>
      </c>
      <c r="M24" s="22">
        <f t="shared" si="2"/>
        <v>3.3900872727272678E-2</v>
      </c>
      <c r="N24" s="23">
        <f t="shared" si="2"/>
        <v>3.3900872727272678E-2</v>
      </c>
      <c r="O24" s="5"/>
      <c r="P24" s="5"/>
      <c r="Q24" s="5"/>
    </row>
    <row r="25" spans="1:18" hidden="1" x14ac:dyDescent="0.3">
      <c r="A25" s="71" t="s">
        <v>17</v>
      </c>
      <c r="B25" s="72"/>
      <c r="C25" s="24" t="str">
        <f>G18</f>
        <v>--</v>
      </c>
      <c r="D25" s="22" t="str">
        <f t="shared" si="2"/>
        <v>--</v>
      </c>
      <c r="E25" s="22" t="str">
        <f t="shared" si="2"/>
        <v>--</v>
      </c>
      <c r="F25" s="22" t="str">
        <f t="shared" si="2"/>
        <v>--</v>
      </c>
      <c r="G25" s="22" t="str">
        <f t="shared" si="2"/>
        <v>--</v>
      </c>
      <c r="H25" s="22" t="str">
        <f t="shared" si="2"/>
        <v>--</v>
      </c>
      <c r="I25" s="22" t="str">
        <f t="shared" si="2"/>
        <v>--</v>
      </c>
      <c r="J25" s="22" t="str">
        <f t="shared" si="2"/>
        <v>--</v>
      </c>
      <c r="K25" s="22" t="str">
        <f t="shared" si="2"/>
        <v>--</v>
      </c>
      <c r="L25" s="22" t="str">
        <f t="shared" si="2"/>
        <v>--</v>
      </c>
      <c r="M25" s="22" t="str">
        <f t="shared" si="2"/>
        <v>--</v>
      </c>
      <c r="N25" s="23" t="str">
        <f t="shared" si="2"/>
        <v>--</v>
      </c>
      <c r="O25" s="5"/>
      <c r="P25" s="5"/>
      <c r="Q25" s="5"/>
      <c r="R25" s="11"/>
    </row>
    <row r="26" spans="1:18" x14ac:dyDescent="0.3">
      <c r="A26" s="16" t="s">
        <v>18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17"/>
    </row>
    <row r="27" spans="1:18" ht="32.25" customHeight="1" x14ac:dyDescent="0.3">
      <c r="A27" s="84" t="s">
        <v>19</v>
      </c>
      <c r="B27" s="85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18"/>
    </row>
    <row r="28" spans="1:18" ht="28.5" customHeight="1" x14ac:dyDescent="0.3">
      <c r="A28" s="19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18"/>
    </row>
    <row r="29" spans="1:18" x14ac:dyDescent="0.3">
      <c r="A29" s="19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18"/>
    </row>
    <row r="30" spans="1:18" x14ac:dyDescent="0.3">
      <c r="A30" s="19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18"/>
    </row>
    <row r="31" spans="1:18" x14ac:dyDescent="0.3">
      <c r="A31" s="19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18"/>
    </row>
    <row r="32" spans="1:18" x14ac:dyDescent="0.3">
      <c r="A32" s="19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18"/>
    </row>
    <row r="33" spans="1:14" x14ac:dyDescent="0.3">
      <c r="A33" s="19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8"/>
    </row>
    <row r="34" spans="1:14" x14ac:dyDescent="0.3">
      <c r="A34" s="19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18"/>
    </row>
    <row r="35" spans="1:14" x14ac:dyDescent="0.3">
      <c r="A35" s="19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18"/>
    </row>
    <row r="36" spans="1:14" x14ac:dyDescent="0.3">
      <c r="A36" s="19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18"/>
    </row>
    <row r="37" spans="1:14" x14ac:dyDescent="0.3">
      <c r="A37" s="19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18"/>
    </row>
    <row r="38" spans="1:14" x14ac:dyDescent="0.3">
      <c r="A38" s="19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18"/>
    </row>
    <row r="39" spans="1:14" x14ac:dyDescent="0.3">
      <c r="A39" s="19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18"/>
    </row>
    <row r="40" spans="1:14" x14ac:dyDescent="0.3">
      <c r="A40" s="19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18"/>
    </row>
    <row r="41" spans="1:14" x14ac:dyDescent="0.3">
      <c r="A41" s="19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18"/>
    </row>
    <row r="42" spans="1:14" x14ac:dyDescent="0.3">
      <c r="A42" s="19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18"/>
    </row>
    <row r="43" spans="1:14" x14ac:dyDescent="0.3">
      <c r="A43" s="19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18"/>
    </row>
    <row r="44" spans="1:14" x14ac:dyDescent="0.3">
      <c r="A44" s="19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18"/>
    </row>
    <row r="45" spans="1:14" x14ac:dyDescent="0.3">
      <c r="A45" s="19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18"/>
    </row>
    <row r="46" spans="1:14" x14ac:dyDescent="0.3">
      <c r="A46" s="19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18"/>
    </row>
    <row r="47" spans="1:14" x14ac:dyDescent="0.35">
      <c r="A47" s="20" t="s">
        <v>20</v>
      </c>
      <c r="B47" s="79" t="s">
        <v>21</v>
      </c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80" t="s">
        <v>19</v>
      </c>
      <c r="N47" s="81"/>
    </row>
    <row r="48" spans="1:14" x14ac:dyDescent="0.35">
      <c r="A48" s="29" t="s">
        <v>22</v>
      </c>
      <c r="B48" s="9" t="s">
        <v>23</v>
      </c>
      <c r="C48" s="9"/>
      <c r="D48" s="9"/>
      <c r="E48" s="9"/>
      <c r="F48" s="9"/>
      <c r="G48" s="9"/>
      <c r="H48" s="9"/>
      <c r="I48" s="9"/>
      <c r="J48" s="26" t="s">
        <v>40</v>
      </c>
      <c r="K48" s="9"/>
      <c r="L48" s="9"/>
      <c r="M48" s="82"/>
      <c r="N48" s="83"/>
    </row>
    <row r="50" spans="2:14" x14ac:dyDescent="0.3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</sheetData>
  <protectedRanges>
    <protectedRange password="CE28" sqref="C7:M11" name="区域2_1"/>
  </protectedRanges>
  <mergeCells count="32">
    <mergeCell ref="B47:L47"/>
    <mergeCell ref="M47:N48"/>
    <mergeCell ref="A21:B21"/>
    <mergeCell ref="A22:B22"/>
    <mergeCell ref="A23:B23"/>
    <mergeCell ref="A24:B24"/>
    <mergeCell ref="A25:B25"/>
    <mergeCell ref="A27:B27"/>
    <mergeCell ref="E15:F15"/>
    <mergeCell ref="L15:N18"/>
    <mergeCell ref="E16:F16"/>
    <mergeCell ref="E17:F17"/>
    <mergeCell ref="E18:F18"/>
    <mergeCell ref="A20:B20"/>
    <mergeCell ref="A6:B6"/>
    <mergeCell ref="A7:A11"/>
    <mergeCell ref="A12:B12"/>
    <mergeCell ref="A13:B13"/>
    <mergeCell ref="A5:B5"/>
    <mergeCell ref="A3:B3"/>
    <mergeCell ref="C3:D3"/>
    <mergeCell ref="F3:G3"/>
    <mergeCell ref="H3:I3"/>
    <mergeCell ref="A4:B4"/>
    <mergeCell ref="K3:L3"/>
    <mergeCell ref="M3:N3"/>
    <mergeCell ref="A1:N1"/>
    <mergeCell ref="A2:B2"/>
    <mergeCell ref="C2:D2"/>
    <mergeCell ref="F2:G2"/>
    <mergeCell ref="H2:I2"/>
    <mergeCell ref="K2:N2"/>
  </mergeCells>
  <phoneticPr fontId="1" type="noConversion"/>
  <conditionalFormatting sqref="C12:L12">
    <cfRule type="cellIs" dxfId="1" priority="3" stopIfTrue="1" operator="notBetween">
      <formula>$G$15</formula>
      <formula>$G$16</formula>
    </cfRule>
  </conditionalFormatting>
  <conditionalFormatting sqref="C13:Q13">
    <cfRule type="cellIs" dxfId="0" priority="4" stopIfTrue="1" operator="notBetween">
      <formula>$G$17</formula>
      <formula>$G$18</formula>
    </cfRule>
  </conditionalFormatting>
  <pageMargins left="0.86" right="0.19685039370078741" top="0.44" bottom="0.19685039370078741" header="0.47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2011-11-08T06:37:58Z</cp:lastPrinted>
  <dcterms:created xsi:type="dcterms:W3CDTF">1996-12-17T01:32:42Z</dcterms:created>
  <dcterms:modified xsi:type="dcterms:W3CDTF">2019-11-26T00:57:31Z</dcterms:modified>
</cp:coreProperties>
</file>